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 ндфл расч 209 и 211, 2111,2112" sheetId="1" r:id="rId1"/>
  </sheets>
  <definedNames>
    <definedName name="a">#REF!</definedName>
    <definedName name="_xlnm.Print_Titles" localSheetId="0">' ндфл расч 209 и 211, 2111,2112'!$7:$8</definedName>
    <definedName name="_xlnm.Print_Area" localSheetId="0">' ндфл расч 209 и 211, 2111,2112'!$A$1:$J$47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" l="1"/>
  <c r="J41" i="1" s="1"/>
  <c r="I39" i="1"/>
  <c r="J39" i="1" s="1"/>
  <c r="I37" i="1"/>
  <c r="J37" i="1" s="1"/>
  <c r="H36" i="1"/>
  <c r="H38" i="1" s="1"/>
  <c r="I33" i="1"/>
  <c r="J33" i="1" s="1"/>
  <c r="I31" i="1"/>
  <c r="J31" i="1" s="1"/>
  <c r="I29" i="1"/>
  <c r="J29" i="1" s="1"/>
  <c r="H28" i="1"/>
  <c r="H34" i="1" s="1"/>
  <c r="G26" i="1"/>
  <c r="H25" i="1"/>
  <c r="I25" i="1" s="1"/>
  <c r="J25" i="1" s="1"/>
  <c r="H23" i="1"/>
  <c r="I23" i="1" s="1"/>
  <c r="J23" i="1" s="1"/>
  <c r="H21" i="1"/>
  <c r="I21" i="1" s="1"/>
  <c r="J21" i="1" s="1"/>
  <c r="H20" i="1"/>
  <c r="H22" i="1" s="1"/>
  <c r="G20" i="1"/>
  <c r="G24" i="1" s="1"/>
  <c r="I17" i="1"/>
  <c r="J17" i="1" s="1"/>
  <c r="H17" i="1"/>
  <c r="H15" i="1"/>
  <c r="I15" i="1" s="1"/>
  <c r="J15" i="1" s="1"/>
  <c r="H14" i="1"/>
  <c r="H16" i="1" s="1"/>
  <c r="H18" i="1" s="1"/>
  <c r="G14" i="1"/>
  <c r="H12" i="1"/>
  <c r="I36" i="1" s="1"/>
  <c r="H11" i="1"/>
  <c r="I28" i="1" s="1"/>
  <c r="H10" i="1"/>
  <c r="I20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H9" i="1"/>
  <c r="I14" i="1" s="1"/>
  <c r="H24" i="1" l="1"/>
  <c r="H32" i="1"/>
  <c r="H30" i="1"/>
  <c r="I22" i="1"/>
  <c r="I26" i="1"/>
  <c r="I24" i="1"/>
  <c r="I30" i="1"/>
  <c r="I32" i="1"/>
  <c r="I34" i="1"/>
  <c r="I16" i="1"/>
  <c r="I18" i="1" s="1"/>
  <c r="I40" i="1"/>
  <c r="I38" i="1"/>
  <c r="I42" i="1"/>
  <c r="I10" i="1"/>
  <c r="I11" i="1"/>
  <c r="I12" i="1"/>
  <c r="H26" i="1"/>
  <c r="G16" i="1"/>
  <c r="G18" i="1" s="1"/>
  <c r="G22" i="1"/>
  <c r="I9" i="1"/>
  <c r="H42" i="1"/>
  <c r="H40" i="1"/>
  <c r="J9" i="1" l="1"/>
  <c r="J14" i="1"/>
  <c r="J36" i="1"/>
  <c r="J12" i="1"/>
  <c r="J11" i="1"/>
  <c r="J28" i="1"/>
  <c r="J10" i="1"/>
  <c r="J20" i="1"/>
  <c r="J42" i="1" l="1"/>
  <c r="J38" i="1"/>
  <c r="J40" i="1"/>
  <c r="J30" i="1"/>
  <c r="J32" i="1"/>
  <c r="J34" i="1"/>
  <c r="J26" i="1"/>
  <c r="J22" i="1"/>
  <c r="J24" i="1"/>
  <c r="J16" i="1"/>
  <c r="J18" i="1" s="1"/>
</calcChain>
</file>

<file path=xl/sharedStrings.xml><?xml version="1.0" encoding="utf-8"?>
<sst xmlns="http://schemas.openxmlformats.org/spreadsheetml/2006/main" count="45" uniqueCount="45">
  <si>
    <t>Р А С Ч Е Т</t>
  </si>
  <si>
    <t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на 2026-2028 годы (182 1 01 02090 01 0000 110)</t>
  </si>
  <si>
    <t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 до 1 января 2025 года, а также в части суммы налога, превышающей 312 тысяч рублей, но не более 702 тысяч рублей за налоговые периоды после 1 января 2025 года) на 2026-2028 годы                                                                                                                                                                                                        (182 1 01 02110 01 0000 110)</t>
  </si>
  <si>
    <t xml:space="preserve"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702 тысячи рублей, но не более 3 402 тысяч рублей) на 2026 -2028 годы                                                                                                                                                   (182 1 01 02111 01 0000 110)
</t>
  </si>
  <si>
    <t xml:space="preserve"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(182 1 01 02090 01 0000 110, 182 1 01 02110 01 0000 110, 182 1 01 02111 01 0000 110, 182 1 01 02112 01 0000 110  ) на 2026 - 2028 годы                                                                                                                                                  
</t>
  </si>
  <si>
    <t>(тыс. рублей)</t>
  </si>
  <si>
    <t>2024 год</t>
  </si>
  <si>
    <t>2025 год</t>
  </si>
  <si>
    <t>2026 год</t>
  </si>
  <si>
    <t>2027 год</t>
  </si>
  <si>
    <t>2028 год</t>
  </si>
  <si>
    <t>Прогнозируемая сумма дохода  по ставке 13%</t>
  </si>
  <si>
    <t>Прогнозируемая сумма дохода  по ставке 15%</t>
  </si>
  <si>
    <t>Прогнозируемая сумма дохода  по ставке 18%</t>
  </si>
  <si>
    <t>Прогнозируемая сумма дохода  по ставке 20%</t>
  </si>
  <si>
    <t>182 1 01 02090 01 0000 110</t>
  </si>
  <si>
    <t>Прогнозируемая сумма налога в консолидированный бюджет области по ставке 13%</t>
  </si>
  <si>
    <t>Норматив зачисления налога в областной бюджет (%)</t>
  </si>
  <si>
    <t>Сумма налога, подлежащая зачислению в областной бюджет</t>
  </si>
  <si>
    <t>Норматив зачисления налога в местные бюджеты</t>
  </si>
  <si>
    <t>Сумма налога, подлежащая зачислению в местные бюджеты</t>
  </si>
  <si>
    <t>182 1 01 02110 01 0000 110</t>
  </si>
  <si>
    <t>Прогнозируемая сумма налога в бюджеты бюджетной системы РФ по ставке 15%</t>
  </si>
  <si>
    <t>Норматив зачисления налога в федеральный бюджет по ставке 15%</t>
  </si>
  <si>
    <t>Сумма налога, подлежащая зачислению в федеральный бюджет  по ставке 15%</t>
  </si>
  <si>
    <t>Норматив отчислений в областной бюджет области по ставке 15%</t>
  </si>
  <si>
    <t>Сумма налога, подлежащая зачислению в областной бюджет по ставке 15%</t>
  </si>
  <si>
    <t>Норматив отчислений в местные бюджеты по ставке 15%</t>
  </si>
  <si>
    <t>Сумма налога, подлежащая зачислению в местные бюджеты по ставке 15%</t>
  </si>
  <si>
    <t xml:space="preserve">182 1 01 02111 01 0000 110
</t>
  </si>
  <si>
    <t>Прогнозируемая сумма налога в бюджеты бюджетной системы РФ по ставке 18%</t>
  </si>
  <si>
    <t>Норматив зачисления налога в федеральный бюджет по ставке 18%</t>
  </si>
  <si>
    <t>Сумма налога, подлежащая зачислению в федеральный бюджет  по ставке 18%</t>
  </si>
  <si>
    <t>Норматив отчислений в областной бюджет области по ставке 18%</t>
  </si>
  <si>
    <t>Сумма налога, подлежащая зачислению в областной бюджет по ставке 18%</t>
  </si>
  <si>
    <t>Норматив отчислений в местные бюджеты по ставке 18% (%)</t>
  </si>
  <si>
    <t xml:space="preserve">Сумма налога, подлежащая зачислению в местные бюджеты по ставке 18% </t>
  </si>
  <si>
    <t xml:space="preserve">182 1 01 02112 01 0000 110
</t>
  </si>
  <si>
    <t>Прогнозируемая сумма налога в бюджеты бюджетной системы РФ по ставке 20%</t>
  </si>
  <si>
    <t>Норматив зачисления налога в федеральный бюджет по ставке 20%</t>
  </si>
  <si>
    <t>Сумма налога, подлежащая зачислению в федеральный бюджет  по ставке 20%</t>
  </si>
  <si>
    <t>Норматив отчислений в областной бюджет области по ставке 20%</t>
  </si>
  <si>
    <t>Сумма налога, подлежащая зачислению в областной бюджет по ставке 20%</t>
  </si>
  <si>
    <t>Норматив отчислений в местные бюджеты по ставке 20% (%)</t>
  </si>
  <si>
    <t xml:space="preserve">Сумма налога, подлежащая зачислению в местные бюджеты по ставке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</si>
</sst>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_-* #,##0_р_._-;\-* #,##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Border="1" applyAlignment="1">
      <alignment horizontal="center"/>
    </xf>
    <xf numFmtId="3" fontId="5" fillId="0" borderId="0" xfId="1" applyNumberFormat="1" applyFont="1" applyBorder="1" applyAlignment="1">
      <alignment vertical="center" wrapText="1"/>
    </xf>
    <xf numFmtId="0" fontId="2" fillId="0" borderId="0" xfId="0" applyFont="1" applyBorder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2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 wrapText="1"/>
    </xf>
    <xf numFmtId="166" fontId="7" fillId="0" borderId="0" xfId="2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3" fontId="7" fillId="0" borderId="0" xfId="2" applyNumberFormat="1" applyFont="1" applyBorder="1" applyAlignment="1">
      <alignment horizontal="right"/>
    </xf>
    <xf numFmtId="167" fontId="7" fillId="0" borderId="0" xfId="2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7" fontId="8" fillId="0" borderId="0" xfId="2" applyNumberFormat="1" applyFont="1" applyFill="1" applyBorder="1" applyAlignment="1">
      <alignment horizontal="right" vertical="center"/>
    </xf>
    <xf numFmtId="0" fontId="9" fillId="0" borderId="0" xfId="0" applyFont="1"/>
    <xf numFmtId="3" fontId="7" fillId="0" borderId="0" xfId="2" applyNumberFormat="1" applyFont="1" applyFill="1" applyBorder="1" applyAlignment="1">
      <alignment horizontal="right" vertical="center"/>
    </xf>
    <xf numFmtId="9" fontId="7" fillId="0" borderId="0" xfId="2" applyNumberFormat="1" applyFont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0" fontId="6" fillId="0" borderId="0" xfId="0" applyFont="1" applyAlignment="1">
      <alignment horizontal="center" wrapText="1"/>
    </xf>
    <xf numFmtId="167" fontId="7" fillId="0" borderId="0" xfId="2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3" fontId="3" fillId="0" borderId="0" xfId="1" applyNumberFormat="1" applyFont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Обычный" xfId="0" builtinId="0"/>
    <cellStyle name="Обычный_Лист1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7"/>
  <sheetViews>
    <sheetView tabSelected="1" view="pageBreakPreview" topLeftCell="A36" zoomScale="75" zoomScaleNormal="75" workbookViewId="0">
      <selection activeCell="B5" sqref="B5:J5"/>
    </sheetView>
  </sheetViews>
  <sheetFormatPr defaultRowHeight="12.75" x14ac:dyDescent="0.2"/>
  <cols>
    <col min="1" max="1" width="5.7109375" style="4" customWidth="1"/>
    <col min="2" max="4" width="9.140625" style="4" customWidth="1"/>
    <col min="5" max="6" width="12.140625" style="4" customWidth="1"/>
    <col min="7" max="7" width="13.85546875" style="4" customWidth="1"/>
    <col min="8" max="8" width="14.85546875" style="4" bestFit="1" customWidth="1"/>
    <col min="9" max="9" width="14" style="5" bestFit="1" customWidth="1"/>
    <col min="10" max="10" width="15.28515625" bestFit="1" customWidth="1"/>
    <col min="12" max="12" width="13.5703125" customWidth="1"/>
    <col min="13" max="13" width="17.5703125" customWidth="1"/>
  </cols>
  <sheetData>
    <row r="1" spans="1:22" ht="18.75" x14ac:dyDescent="0.3">
      <c r="A1" s="1"/>
      <c r="B1" s="43" t="s">
        <v>0</v>
      </c>
      <c r="C1" s="43"/>
      <c r="D1" s="43"/>
      <c r="E1" s="43"/>
      <c r="F1" s="43"/>
      <c r="G1" s="43"/>
      <c r="H1" s="43"/>
      <c r="I1" s="43"/>
    </row>
    <row r="2" spans="1:22" ht="147.75" customHeight="1" x14ac:dyDescent="0.25">
      <c r="A2" s="1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0.5" customHeight="1" x14ac:dyDescent="0.25">
      <c r="A3" s="1"/>
      <c r="B3" s="44" t="s">
        <v>2</v>
      </c>
      <c r="C3" s="44"/>
      <c r="D3" s="44"/>
      <c r="E3" s="44"/>
      <c r="F3" s="44"/>
      <c r="G3" s="44"/>
      <c r="H3" s="44"/>
      <c r="I3" s="44"/>
      <c r="J3" s="4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17.75" customHeight="1" x14ac:dyDescent="0.25">
      <c r="A4" s="1"/>
      <c r="B4" s="45" t="s">
        <v>3</v>
      </c>
      <c r="C4" s="45"/>
      <c r="D4" s="45"/>
      <c r="E4" s="45"/>
      <c r="F4" s="45"/>
      <c r="G4" s="45"/>
      <c r="H4" s="45"/>
      <c r="I4" s="45"/>
      <c r="J4" s="4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19.25" customHeight="1" x14ac:dyDescent="0.25">
      <c r="A5" s="1"/>
      <c r="B5" s="45" t="s">
        <v>4</v>
      </c>
      <c r="C5" s="45"/>
      <c r="D5" s="45"/>
      <c r="E5" s="45"/>
      <c r="F5" s="45"/>
      <c r="G5" s="45"/>
      <c r="H5" s="45"/>
      <c r="I5" s="45"/>
      <c r="J5" s="4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6.5" x14ac:dyDescent="0.25">
      <c r="A6" s="1"/>
      <c r="B6" s="3"/>
      <c r="C6" s="3"/>
      <c r="D6" s="3"/>
      <c r="E6" s="3"/>
      <c r="F6" s="3"/>
      <c r="G6" s="3"/>
      <c r="J6" s="1" t="s">
        <v>5</v>
      </c>
    </row>
    <row r="7" spans="1:22" ht="18.75" x14ac:dyDescent="0.3">
      <c r="A7" s="6"/>
      <c r="B7" s="46"/>
      <c r="C7" s="47"/>
      <c r="D7" s="47"/>
      <c r="E7" s="48"/>
      <c r="F7" s="7" t="s">
        <v>6</v>
      </c>
      <c r="G7" s="8" t="s">
        <v>7</v>
      </c>
      <c r="H7" s="9" t="s">
        <v>8</v>
      </c>
      <c r="I7" s="8" t="s">
        <v>9</v>
      </c>
      <c r="J7" s="9" t="s">
        <v>10</v>
      </c>
    </row>
    <row r="8" spans="1:22" ht="16.5" customHeight="1" x14ac:dyDescent="0.3">
      <c r="A8" s="6">
        <v>1</v>
      </c>
      <c r="B8" s="41">
        <v>2</v>
      </c>
      <c r="C8" s="41"/>
      <c r="D8" s="41"/>
      <c r="E8" s="41"/>
      <c r="F8" s="6">
        <v>3</v>
      </c>
      <c r="G8" s="6">
        <v>4</v>
      </c>
      <c r="H8" s="6">
        <v>5</v>
      </c>
      <c r="I8" s="6">
        <v>6</v>
      </c>
      <c r="J8" s="6">
        <v>7</v>
      </c>
    </row>
    <row r="9" spans="1:22" ht="38.25" customHeight="1" x14ac:dyDescent="0.2">
      <c r="A9" s="10">
        <v>1</v>
      </c>
      <c r="B9" s="38" t="s">
        <v>11</v>
      </c>
      <c r="C9" s="38"/>
      <c r="D9" s="38"/>
      <c r="E9" s="38"/>
      <c r="F9" s="11">
        <v>5000</v>
      </c>
      <c r="G9" s="12">
        <v>2400</v>
      </c>
      <c r="H9" s="13">
        <f t="shared" ref="H9:J12" si="0">G9</f>
        <v>2400</v>
      </c>
      <c r="I9" s="13">
        <f t="shared" si="0"/>
        <v>2400</v>
      </c>
      <c r="J9" s="13">
        <f t="shared" si="0"/>
        <v>2400</v>
      </c>
    </row>
    <row r="10" spans="1:22" ht="38.25" customHeight="1" x14ac:dyDescent="0.2">
      <c r="A10" s="10">
        <f>A9+1</f>
        <v>2</v>
      </c>
      <c r="B10" s="38" t="s">
        <v>12</v>
      </c>
      <c r="C10" s="38"/>
      <c r="D10" s="38"/>
      <c r="E10" s="38"/>
      <c r="F10" s="11">
        <v>29000</v>
      </c>
      <c r="G10" s="12">
        <v>2600</v>
      </c>
      <c r="H10" s="13">
        <f t="shared" si="0"/>
        <v>2600</v>
      </c>
      <c r="I10" s="13">
        <f t="shared" si="0"/>
        <v>2600</v>
      </c>
      <c r="J10" s="13">
        <f t="shared" si="0"/>
        <v>2600</v>
      </c>
    </row>
    <row r="11" spans="1:22" ht="38.25" customHeight="1" x14ac:dyDescent="0.2">
      <c r="A11" s="10">
        <f t="shared" ref="A11:A42" si="1">A10+1</f>
        <v>3</v>
      </c>
      <c r="B11" s="38" t="s">
        <v>13</v>
      </c>
      <c r="C11" s="38"/>
      <c r="D11" s="38"/>
      <c r="E11" s="38"/>
      <c r="F11" s="11"/>
      <c r="G11" s="12">
        <v>15000</v>
      </c>
      <c r="H11" s="13">
        <f t="shared" si="0"/>
        <v>15000</v>
      </c>
      <c r="I11" s="13">
        <f t="shared" si="0"/>
        <v>15000</v>
      </c>
      <c r="J11" s="13">
        <f t="shared" si="0"/>
        <v>15000</v>
      </c>
    </row>
    <row r="12" spans="1:22" ht="38.25" customHeight="1" x14ac:dyDescent="0.2">
      <c r="A12" s="10">
        <f t="shared" si="1"/>
        <v>4</v>
      </c>
      <c r="B12" s="38" t="s">
        <v>14</v>
      </c>
      <c r="C12" s="38"/>
      <c r="D12" s="38"/>
      <c r="E12" s="38"/>
      <c r="F12" s="11"/>
      <c r="G12" s="12">
        <v>7990</v>
      </c>
      <c r="H12" s="13">
        <f t="shared" si="0"/>
        <v>7990</v>
      </c>
      <c r="I12" s="13">
        <f t="shared" si="0"/>
        <v>7990</v>
      </c>
      <c r="J12" s="13">
        <f t="shared" si="0"/>
        <v>7990</v>
      </c>
    </row>
    <row r="13" spans="1:22" ht="27" customHeight="1" x14ac:dyDescent="0.2">
      <c r="A13" s="10">
        <f t="shared" si="1"/>
        <v>5</v>
      </c>
      <c r="B13" s="42" t="s">
        <v>15</v>
      </c>
      <c r="C13" s="42"/>
      <c r="D13" s="42"/>
      <c r="E13" s="42"/>
      <c r="F13" s="11"/>
      <c r="G13" s="12"/>
      <c r="H13" s="13"/>
      <c r="I13" s="13"/>
      <c r="J13" s="13"/>
    </row>
    <row r="14" spans="1:22" ht="64.5" customHeight="1" x14ac:dyDescent="0.2">
      <c r="A14" s="10">
        <f t="shared" si="1"/>
        <v>6</v>
      </c>
      <c r="B14" s="38" t="s">
        <v>16</v>
      </c>
      <c r="C14" s="38"/>
      <c r="D14" s="38"/>
      <c r="E14" s="38"/>
      <c r="F14" s="11"/>
      <c r="G14" s="12">
        <f>ROUND(F9*13%,0)</f>
        <v>650</v>
      </c>
      <c r="H14" s="13">
        <f>ROUND(G9*13%,0)</f>
        <v>312</v>
      </c>
      <c r="I14" s="13">
        <f>ROUND(H9*13%,0)</f>
        <v>312</v>
      </c>
      <c r="J14" s="13">
        <f>ROUND(I9*13%,0)</f>
        <v>312</v>
      </c>
    </row>
    <row r="15" spans="1:22" ht="38.25" customHeight="1" x14ac:dyDescent="0.2">
      <c r="A15" s="10">
        <f t="shared" si="1"/>
        <v>7</v>
      </c>
      <c r="B15" s="38" t="s">
        <v>17</v>
      </c>
      <c r="C15" s="38"/>
      <c r="D15" s="38"/>
      <c r="E15" s="38"/>
      <c r="F15" s="11"/>
      <c r="G15" s="14">
        <v>0.66</v>
      </c>
      <c r="H15" s="15">
        <f>G15</f>
        <v>0.66</v>
      </c>
      <c r="I15" s="15">
        <f>H15</f>
        <v>0.66</v>
      </c>
      <c r="J15" s="15">
        <f>I15</f>
        <v>0.66</v>
      </c>
    </row>
    <row r="16" spans="1:22" ht="67.5" customHeight="1" x14ac:dyDescent="0.2">
      <c r="A16" s="10">
        <f t="shared" si="1"/>
        <v>8</v>
      </c>
      <c r="B16" s="39" t="s">
        <v>18</v>
      </c>
      <c r="C16" s="39"/>
      <c r="D16" s="39"/>
      <c r="E16" s="39"/>
      <c r="F16" s="11"/>
      <c r="G16" s="12">
        <f>ROUND(G14*G15,0)</f>
        <v>429</v>
      </c>
      <c r="H16" s="12">
        <f>ROUND(H14*H15,0)</f>
        <v>206</v>
      </c>
      <c r="I16" s="12">
        <f>ROUND(I14*I15,0)</f>
        <v>206</v>
      </c>
      <c r="J16" s="12">
        <f>ROUND(J14*J15,0)</f>
        <v>206</v>
      </c>
    </row>
    <row r="17" spans="1:22" ht="38.25" customHeight="1" x14ac:dyDescent="0.2">
      <c r="A17" s="10">
        <f t="shared" si="1"/>
        <v>9</v>
      </c>
      <c r="B17" s="38" t="s">
        <v>19</v>
      </c>
      <c r="C17" s="38"/>
      <c r="D17" s="38"/>
      <c r="E17" s="38"/>
      <c r="F17" s="11"/>
      <c r="G17" s="14">
        <v>0.34</v>
      </c>
      <c r="H17" s="15">
        <f>G17</f>
        <v>0.34</v>
      </c>
      <c r="I17" s="15">
        <f>H17</f>
        <v>0.34</v>
      </c>
      <c r="J17" s="15">
        <f>I17</f>
        <v>0.34</v>
      </c>
    </row>
    <row r="18" spans="1:22" ht="57" customHeight="1" x14ac:dyDescent="0.2">
      <c r="A18" s="10">
        <f t="shared" si="1"/>
        <v>10</v>
      </c>
      <c r="B18" s="38" t="s">
        <v>20</v>
      </c>
      <c r="C18" s="38"/>
      <c r="D18" s="38"/>
      <c r="E18" s="38"/>
      <c r="F18" s="11"/>
      <c r="G18" s="16">
        <f>G14-G16</f>
        <v>221</v>
      </c>
      <c r="H18" s="16">
        <f>H14-H16</f>
        <v>106</v>
      </c>
      <c r="I18" s="16">
        <f>I14-I16</f>
        <v>106</v>
      </c>
      <c r="J18" s="16">
        <f>J14-J16</f>
        <v>106</v>
      </c>
    </row>
    <row r="19" spans="1:22" ht="20.25" customHeight="1" x14ac:dyDescent="0.3">
      <c r="A19" s="10">
        <f t="shared" si="1"/>
        <v>11</v>
      </c>
      <c r="B19" s="40" t="s">
        <v>21</v>
      </c>
      <c r="C19" s="40"/>
      <c r="D19" s="40"/>
      <c r="E19" s="40"/>
      <c r="F19" s="17"/>
      <c r="G19" s="18"/>
      <c r="H19" s="19"/>
      <c r="I19" s="20"/>
      <c r="J19" s="20"/>
    </row>
    <row r="20" spans="1:22" ht="73.5" customHeight="1" x14ac:dyDescent="0.2">
      <c r="A20" s="10">
        <f t="shared" si="1"/>
        <v>12</v>
      </c>
      <c r="B20" s="38" t="s">
        <v>22</v>
      </c>
      <c r="C20" s="38"/>
      <c r="D20" s="38"/>
      <c r="E20" s="38"/>
      <c r="F20" s="11"/>
      <c r="G20" s="13">
        <f>ROUND(F10*15%,0)</f>
        <v>4350</v>
      </c>
      <c r="H20" s="13">
        <f>ROUND(G10*15%,0)</f>
        <v>390</v>
      </c>
      <c r="I20" s="13">
        <f>ROUND(H10*15%,0)</f>
        <v>390</v>
      </c>
      <c r="J20" s="13">
        <f>ROUND(I10*15%,0)</f>
        <v>390</v>
      </c>
    </row>
    <row r="21" spans="1:22" ht="57" customHeight="1" x14ac:dyDescent="0.2">
      <c r="A21" s="10">
        <f t="shared" si="1"/>
        <v>13</v>
      </c>
      <c r="B21" s="38" t="s">
        <v>23</v>
      </c>
      <c r="C21" s="38"/>
      <c r="D21" s="38"/>
      <c r="E21" s="38"/>
      <c r="F21" s="11"/>
      <c r="G21" s="14">
        <v>0.13</v>
      </c>
      <c r="H21" s="15">
        <f>G21</f>
        <v>0.13</v>
      </c>
      <c r="I21" s="15">
        <f>H21</f>
        <v>0.13</v>
      </c>
      <c r="J21" s="15">
        <f>I21</f>
        <v>0.13</v>
      </c>
    </row>
    <row r="22" spans="1:22" ht="60" customHeight="1" x14ac:dyDescent="0.2">
      <c r="A22" s="10">
        <f t="shared" si="1"/>
        <v>14</v>
      </c>
      <c r="B22" s="36" t="s">
        <v>24</v>
      </c>
      <c r="C22" s="36"/>
      <c r="D22" s="36"/>
      <c r="E22" s="36"/>
      <c r="F22" s="21"/>
      <c r="G22" s="13">
        <f>ROUND(G20*G21,0)</f>
        <v>566</v>
      </c>
      <c r="H22" s="13">
        <f>ROUND(H20*H21,0)</f>
        <v>51</v>
      </c>
      <c r="I22" s="13">
        <f>ROUND(I20*I21,0)</f>
        <v>51</v>
      </c>
      <c r="J22" s="13">
        <f>ROUND(J20*J21,0)</f>
        <v>51</v>
      </c>
    </row>
    <row r="23" spans="1:22" ht="53.25" customHeight="1" x14ac:dyDescent="0.2">
      <c r="A23" s="10">
        <f t="shared" si="1"/>
        <v>15</v>
      </c>
      <c r="B23" s="32" t="s">
        <v>25</v>
      </c>
      <c r="C23" s="32"/>
      <c r="D23" s="32"/>
      <c r="E23" s="32"/>
      <c r="F23" s="22"/>
      <c r="G23" s="15">
        <v>0.74</v>
      </c>
      <c r="H23" s="15">
        <f>G23</f>
        <v>0.74</v>
      </c>
      <c r="I23" s="15">
        <f>H23</f>
        <v>0.74</v>
      </c>
      <c r="J23" s="15">
        <f>I23</f>
        <v>0.74</v>
      </c>
    </row>
    <row r="24" spans="1:22" s="25" customFormat="1" ht="63" customHeight="1" x14ac:dyDescent="0.2">
      <c r="A24" s="10">
        <f t="shared" si="1"/>
        <v>16</v>
      </c>
      <c r="B24" s="33" t="s">
        <v>26</v>
      </c>
      <c r="C24" s="33"/>
      <c r="D24" s="33"/>
      <c r="E24" s="33"/>
      <c r="F24" s="23"/>
      <c r="G24" s="24">
        <f>ROUND(G20*G23,0)</f>
        <v>3219</v>
      </c>
      <c r="H24" s="24">
        <f>ROUND(H20*H23,0)</f>
        <v>289</v>
      </c>
      <c r="I24" s="24">
        <f>ROUND(I20*I23,0)</f>
        <v>289</v>
      </c>
      <c r="J24" s="24">
        <f>ROUND(J20*J23,0)</f>
        <v>289</v>
      </c>
    </row>
    <row r="25" spans="1:22" s="25" customFormat="1" ht="51.75" customHeight="1" x14ac:dyDescent="0.2">
      <c r="A25" s="10">
        <f t="shared" si="1"/>
        <v>17</v>
      </c>
      <c r="B25" s="32" t="s">
        <v>27</v>
      </c>
      <c r="C25" s="32"/>
      <c r="D25" s="32"/>
      <c r="E25" s="32"/>
      <c r="F25" s="23"/>
      <c r="G25" s="14">
        <v>0.13</v>
      </c>
      <c r="H25" s="15">
        <f>G25</f>
        <v>0.13</v>
      </c>
      <c r="I25" s="15">
        <f>H25</f>
        <v>0.13</v>
      </c>
      <c r="J25" s="15">
        <f>I25</f>
        <v>0.13</v>
      </c>
    </row>
    <row r="26" spans="1:22" ht="67.5" customHeight="1" x14ac:dyDescent="0.2">
      <c r="A26" s="10">
        <f t="shared" si="1"/>
        <v>18</v>
      </c>
      <c r="B26" s="36" t="s">
        <v>28</v>
      </c>
      <c r="C26" s="36"/>
      <c r="D26" s="36"/>
      <c r="E26" s="36"/>
      <c r="F26" s="21"/>
      <c r="G26" s="26">
        <f>ROUND(G20*G25,0)</f>
        <v>566</v>
      </c>
      <c r="H26" s="26">
        <f>ROUND(H20*H25,0)</f>
        <v>51</v>
      </c>
      <c r="I26" s="26">
        <f>ROUND(I20*I25,0)</f>
        <v>51</v>
      </c>
      <c r="J26" s="26">
        <f>ROUND(J20*J25,0)</f>
        <v>51</v>
      </c>
    </row>
    <row r="27" spans="1:22" ht="23.25" customHeight="1" x14ac:dyDescent="0.2">
      <c r="A27" s="10">
        <f t="shared" si="1"/>
        <v>19</v>
      </c>
      <c r="B27" s="37" t="s">
        <v>29</v>
      </c>
      <c r="C27" s="37"/>
      <c r="D27" s="37"/>
      <c r="E27" s="37"/>
      <c r="F27" s="22"/>
      <c r="G27" s="15"/>
      <c r="H27" s="15"/>
      <c r="I27" s="15"/>
      <c r="J27" s="15"/>
    </row>
    <row r="28" spans="1:22" s="4" customFormat="1" ht="61.5" customHeight="1" x14ac:dyDescent="0.3">
      <c r="A28" s="10">
        <f t="shared" si="1"/>
        <v>20</v>
      </c>
      <c r="B28" s="38" t="s">
        <v>30</v>
      </c>
      <c r="C28" s="38"/>
      <c r="D28" s="38"/>
      <c r="E28" s="38"/>
      <c r="F28" s="22"/>
      <c r="G28" s="19"/>
      <c r="H28" s="19">
        <f>ROUND(G11*18%,0)</f>
        <v>2700</v>
      </c>
      <c r="I28" s="19">
        <f>ROUND(H11*18%,0)</f>
        <v>2700</v>
      </c>
      <c r="J28" s="19">
        <f>ROUND(I11*18%,0)</f>
        <v>2700</v>
      </c>
      <c r="K28"/>
      <c r="L28"/>
      <c r="M28"/>
      <c r="N28"/>
      <c r="O28"/>
      <c r="P28"/>
      <c r="Q28"/>
      <c r="R28"/>
      <c r="S28"/>
      <c r="T28"/>
      <c r="U28"/>
      <c r="V28"/>
    </row>
    <row r="29" spans="1:22" s="4" customFormat="1" ht="61.5" customHeight="1" x14ac:dyDescent="0.3">
      <c r="A29" s="10">
        <f t="shared" si="1"/>
        <v>21</v>
      </c>
      <c r="B29" s="38" t="s">
        <v>31</v>
      </c>
      <c r="C29" s="38"/>
      <c r="D29" s="38"/>
      <c r="E29" s="38"/>
      <c r="F29" s="22"/>
      <c r="G29" s="19"/>
      <c r="H29" s="27">
        <v>0.28000000000000003</v>
      </c>
      <c r="I29" s="27">
        <f>H29</f>
        <v>0.28000000000000003</v>
      </c>
      <c r="J29" s="27">
        <f>I29</f>
        <v>0.28000000000000003</v>
      </c>
      <c r="K29"/>
      <c r="L29"/>
      <c r="M29"/>
      <c r="N29"/>
      <c r="O29"/>
      <c r="P29"/>
      <c r="Q29"/>
      <c r="R29"/>
      <c r="S29"/>
      <c r="T29"/>
      <c r="U29"/>
      <c r="V29"/>
    </row>
    <row r="30" spans="1:22" s="4" customFormat="1" ht="61.5" customHeight="1" x14ac:dyDescent="0.3">
      <c r="A30" s="10">
        <f t="shared" si="1"/>
        <v>22</v>
      </c>
      <c r="B30" s="36" t="s">
        <v>32</v>
      </c>
      <c r="C30" s="36"/>
      <c r="D30" s="36"/>
      <c r="E30" s="36"/>
      <c r="F30" s="22"/>
      <c r="G30" s="19"/>
      <c r="H30" s="19">
        <f>ROUND(H28*H29,0)</f>
        <v>756</v>
      </c>
      <c r="I30" s="19">
        <f>ROUND(I28*I29,0)</f>
        <v>756</v>
      </c>
      <c r="J30" s="19">
        <f>ROUND(J28*J29,0)</f>
        <v>756</v>
      </c>
      <c r="K30"/>
      <c r="L30"/>
      <c r="M30"/>
      <c r="N30"/>
      <c r="O30"/>
      <c r="P30"/>
      <c r="Q30"/>
      <c r="R30"/>
      <c r="S30"/>
      <c r="T30"/>
      <c r="U30"/>
      <c r="V30"/>
    </row>
    <row r="31" spans="1:22" s="4" customFormat="1" ht="61.5" customHeight="1" x14ac:dyDescent="0.3">
      <c r="A31" s="10">
        <f t="shared" si="1"/>
        <v>23</v>
      </c>
      <c r="B31" s="32" t="s">
        <v>33</v>
      </c>
      <c r="C31" s="32"/>
      <c r="D31" s="32"/>
      <c r="E31" s="32"/>
      <c r="F31" s="22"/>
      <c r="G31" s="19"/>
      <c r="H31" s="27">
        <v>0.61</v>
      </c>
      <c r="I31" s="27">
        <f>H31</f>
        <v>0.61</v>
      </c>
      <c r="J31" s="27">
        <f>I31</f>
        <v>0.61</v>
      </c>
      <c r="K31"/>
      <c r="L31"/>
      <c r="M31"/>
      <c r="N31"/>
      <c r="O31"/>
      <c r="P31"/>
      <c r="Q31"/>
      <c r="R31"/>
      <c r="S31"/>
      <c r="T31"/>
      <c r="U31"/>
      <c r="V31"/>
    </row>
    <row r="32" spans="1:22" s="4" customFormat="1" ht="61.5" customHeight="1" x14ac:dyDescent="0.3">
      <c r="A32" s="10">
        <f t="shared" si="1"/>
        <v>24</v>
      </c>
      <c r="B32" s="33" t="s">
        <v>34</v>
      </c>
      <c r="C32" s="33"/>
      <c r="D32" s="33"/>
      <c r="E32" s="33"/>
      <c r="F32" s="22"/>
      <c r="G32" s="19"/>
      <c r="H32" s="19">
        <f>ROUND(H28*H31,0)</f>
        <v>1647</v>
      </c>
      <c r="I32" s="19">
        <f>ROUND(I28*I31,0)</f>
        <v>1647</v>
      </c>
      <c r="J32" s="19">
        <f>ROUND(J28*J31,0)</f>
        <v>1647</v>
      </c>
      <c r="K32"/>
      <c r="L32"/>
      <c r="M32"/>
      <c r="N32"/>
      <c r="O32"/>
      <c r="P32"/>
      <c r="Q32"/>
      <c r="R32"/>
      <c r="S32"/>
      <c r="T32"/>
      <c r="U32"/>
      <c r="V32"/>
    </row>
    <row r="33" spans="1:22" s="4" customFormat="1" ht="62.25" customHeight="1" x14ac:dyDescent="0.2">
      <c r="A33" s="10">
        <f t="shared" si="1"/>
        <v>25</v>
      </c>
      <c r="B33" s="32" t="s">
        <v>35</v>
      </c>
      <c r="C33" s="32"/>
      <c r="D33" s="32"/>
      <c r="E33" s="32"/>
      <c r="F33" s="22"/>
      <c r="G33" s="15"/>
      <c r="H33" s="15">
        <v>0.11</v>
      </c>
      <c r="I33" s="15">
        <f>H33</f>
        <v>0.11</v>
      </c>
      <c r="J33" s="15">
        <f>I33</f>
        <v>0.11</v>
      </c>
      <c r="K33"/>
      <c r="L33"/>
      <c r="M33"/>
      <c r="N33"/>
      <c r="O33"/>
      <c r="P33"/>
      <c r="Q33"/>
      <c r="R33"/>
      <c r="S33"/>
      <c r="T33"/>
      <c r="U33"/>
      <c r="V33"/>
    </row>
    <row r="34" spans="1:22" s="4" customFormat="1" ht="56.25" customHeight="1" x14ac:dyDescent="0.25">
      <c r="A34" s="10">
        <f t="shared" si="1"/>
        <v>26</v>
      </c>
      <c r="B34" s="32" t="s">
        <v>36</v>
      </c>
      <c r="C34" s="32"/>
      <c r="D34" s="32"/>
      <c r="E34" s="32"/>
      <c r="F34" s="22"/>
      <c r="G34" s="28"/>
      <c r="H34" s="28">
        <f>ROUND(H28*H33,0)</f>
        <v>297</v>
      </c>
      <c r="I34" s="28">
        <f>ROUND(I28*I33,0)</f>
        <v>297</v>
      </c>
      <c r="J34" s="28">
        <f>ROUND(J28*J33,0)</f>
        <v>297</v>
      </c>
      <c r="K34"/>
      <c r="L34"/>
      <c r="M34"/>
      <c r="N34"/>
      <c r="O34"/>
      <c r="P34"/>
      <c r="Q34"/>
      <c r="R34"/>
      <c r="S34"/>
      <c r="T34"/>
      <c r="U34"/>
      <c r="V34"/>
    </row>
    <row r="35" spans="1:22" s="4" customFormat="1" ht="21" customHeight="1" x14ac:dyDescent="0.2">
      <c r="A35" s="10">
        <f t="shared" si="1"/>
        <v>27</v>
      </c>
      <c r="B35" s="35" t="s">
        <v>37</v>
      </c>
      <c r="C35" s="35"/>
      <c r="D35" s="35"/>
      <c r="E35" s="35"/>
      <c r="F35" s="29"/>
      <c r="G35" s="13"/>
      <c r="H35" s="13"/>
      <c r="I35" s="13"/>
      <c r="J35" s="13"/>
      <c r="K35"/>
      <c r="L35"/>
      <c r="M35"/>
      <c r="N35"/>
      <c r="O35"/>
      <c r="P35"/>
      <c r="Q35"/>
      <c r="R35"/>
      <c r="S35"/>
      <c r="T35"/>
      <c r="U35"/>
      <c r="V35"/>
    </row>
    <row r="36" spans="1:22" ht="54" customHeight="1" x14ac:dyDescent="0.3">
      <c r="A36" s="10">
        <f t="shared" si="1"/>
        <v>28</v>
      </c>
      <c r="B36" s="31" t="s">
        <v>38</v>
      </c>
      <c r="C36" s="31"/>
      <c r="D36" s="31"/>
      <c r="E36" s="31"/>
      <c r="H36" s="30">
        <f>ROUND(G12*20%,0)</f>
        <v>1598</v>
      </c>
      <c r="I36" s="30">
        <f>ROUND(H12*20%,0)</f>
        <v>1598</v>
      </c>
      <c r="J36" s="30">
        <f>ROUND(I12*20%,0)</f>
        <v>1598</v>
      </c>
    </row>
    <row r="37" spans="1:22" ht="60" customHeight="1" x14ac:dyDescent="0.3">
      <c r="A37" s="10">
        <f t="shared" si="1"/>
        <v>29</v>
      </c>
      <c r="B37" s="31" t="s">
        <v>39</v>
      </c>
      <c r="C37" s="31"/>
      <c r="D37" s="31"/>
      <c r="E37" s="31"/>
      <c r="H37" s="27">
        <v>0.35</v>
      </c>
      <c r="I37" s="27">
        <f>H37</f>
        <v>0.35</v>
      </c>
      <c r="J37" s="27">
        <f>I37</f>
        <v>0.35</v>
      </c>
    </row>
    <row r="38" spans="1:22" ht="60.75" customHeight="1" x14ac:dyDescent="0.3">
      <c r="A38" s="10">
        <f t="shared" si="1"/>
        <v>30</v>
      </c>
      <c r="B38" s="31" t="s">
        <v>40</v>
      </c>
      <c r="C38" s="31"/>
      <c r="D38" s="31"/>
      <c r="E38" s="31"/>
      <c r="H38" s="30">
        <f>ROUND(H36*H37,0)</f>
        <v>559</v>
      </c>
      <c r="I38" s="30">
        <f>ROUND(I36*I37,0)</f>
        <v>559</v>
      </c>
      <c r="J38" s="30">
        <f>ROUND(J36*J37,0)</f>
        <v>559</v>
      </c>
    </row>
    <row r="39" spans="1:22" ht="43.5" customHeight="1" x14ac:dyDescent="0.2">
      <c r="A39" s="10">
        <f t="shared" si="1"/>
        <v>31</v>
      </c>
      <c r="B39" s="32" t="s">
        <v>41</v>
      </c>
      <c r="C39" s="32"/>
      <c r="D39" s="32"/>
      <c r="E39" s="32"/>
      <c r="H39" s="15">
        <v>0.55000000000000004</v>
      </c>
      <c r="I39" s="15">
        <f>H39</f>
        <v>0.55000000000000004</v>
      </c>
      <c r="J39" s="15">
        <f>I39</f>
        <v>0.55000000000000004</v>
      </c>
    </row>
    <row r="40" spans="1:22" ht="55.5" customHeight="1" x14ac:dyDescent="0.2">
      <c r="A40" s="10">
        <f t="shared" si="1"/>
        <v>32</v>
      </c>
      <c r="B40" s="33" t="s">
        <v>42</v>
      </c>
      <c r="C40" s="33"/>
      <c r="D40" s="33"/>
      <c r="E40" s="33"/>
      <c r="H40" s="13">
        <f>ROUND(H36*H39,0)</f>
        <v>879</v>
      </c>
      <c r="I40" s="13">
        <f>ROUND(I36*I39,0)</f>
        <v>879</v>
      </c>
      <c r="J40" s="13">
        <f>ROUND(J36*J39,0)</f>
        <v>879</v>
      </c>
    </row>
    <row r="41" spans="1:22" ht="51" customHeight="1" x14ac:dyDescent="0.2">
      <c r="A41" s="10">
        <f t="shared" si="1"/>
        <v>33</v>
      </c>
      <c r="B41" s="32" t="s">
        <v>43</v>
      </c>
      <c r="C41" s="32"/>
      <c r="D41" s="32"/>
      <c r="E41" s="32"/>
      <c r="H41" s="15">
        <v>0.1</v>
      </c>
      <c r="I41" s="15">
        <f>H41</f>
        <v>0.1</v>
      </c>
      <c r="J41" s="15">
        <f>I41</f>
        <v>0.1</v>
      </c>
    </row>
    <row r="42" spans="1:22" ht="55.5" customHeight="1" x14ac:dyDescent="0.3">
      <c r="A42" s="10">
        <f t="shared" si="1"/>
        <v>34</v>
      </c>
      <c r="B42" s="32" t="s">
        <v>44</v>
      </c>
      <c r="C42" s="32"/>
      <c r="D42" s="32"/>
      <c r="E42" s="32"/>
      <c r="H42" s="30">
        <f>ROUND(H36*H41,0)</f>
        <v>160</v>
      </c>
      <c r="I42" s="30">
        <f>ROUND(I36*I41,0)</f>
        <v>160</v>
      </c>
      <c r="J42" s="30">
        <f>ROUND(J36*J41,0)</f>
        <v>160</v>
      </c>
    </row>
    <row r="43" spans="1:22" ht="18.75" x14ac:dyDescent="0.3">
      <c r="B43" s="34"/>
      <c r="C43" s="34"/>
      <c r="D43" s="34"/>
      <c r="E43" s="34"/>
      <c r="H43" s="30"/>
      <c r="I43" s="30"/>
      <c r="J43" s="30"/>
    </row>
    <row r="44" spans="1:22" ht="18.75" x14ac:dyDescent="0.3">
      <c r="H44" s="30"/>
      <c r="I44" s="30"/>
      <c r="J44" s="30"/>
    </row>
    <row r="45" spans="1:22" ht="18.75" x14ac:dyDescent="0.3">
      <c r="H45" s="30"/>
      <c r="I45" s="30"/>
      <c r="J45" s="30"/>
    </row>
    <row r="46" spans="1:22" ht="18.75" x14ac:dyDescent="0.3">
      <c r="H46" s="30"/>
      <c r="I46" s="30"/>
      <c r="J46" s="30"/>
    </row>
    <row r="47" spans="1:22" ht="18.75" x14ac:dyDescent="0.3">
      <c r="H47" s="30"/>
      <c r="I47" s="30"/>
      <c r="J47" s="30"/>
    </row>
  </sheetData>
  <mergeCells count="42">
    <mergeCell ref="B7:E7"/>
    <mergeCell ref="B1:I1"/>
    <mergeCell ref="B2:J2"/>
    <mergeCell ref="B3:J3"/>
    <mergeCell ref="B4:J4"/>
    <mergeCell ref="B5:J5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</mergeCells>
  <pageMargins left="0.74803149606299213" right="0.59055118110236227" top="0.51181102362204722" bottom="0.39370078740157483" header="0.11811023622047245" footer="0.11811023622047245"/>
  <pageSetup paperSize="9" scale="75" orientation="portrait" r:id="rId1"/>
  <headerFooter alignWithMargins="0"/>
  <rowBreaks count="2" manualBreakCount="2">
    <brk id="18" max="9" man="1"/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ндфл расч 209 и 211, 2111,2112</vt:lpstr>
      <vt:lpstr>' ндфл расч 209 и 211, 2111,2112'!Заголовки_для_печати</vt:lpstr>
      <vt:lpstr>' ндфл расч 209 и 211, 2111,2112'!Область_печати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2025-10-29T07:59:02Z</cp:lastPrinted>
  <dcterms:created xsi:type="dcterms:W3CDTF">2025-10-29T07:24:32Z</dcterms:created>
  <dcterms:modified xsi:type="dcterms:W3CDTF">2025-10-29T07:59:38Z</dcterms:modified>
</cp:coreProperties>
</file>